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90\Biuro public\Projekty\Kino Tęcza Warszawa\2024 04 19  - kosztorys i przedmiary poprawki\Edytowalne\"/>
    </mc:Choice>
  </mc:AlternateContent>
  <xr:revisionPtr revIDLastSave="0" documentId="13_ncr:1_{0B82ADDB-89B4-4F70-9E65-550CBB928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Arkusz1!$A$1:$F$45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F42" i="1" s="1"/>
  <c r="C40" i="1"/>
  <c r="F43" i="1" l="1"/>
  <c r="F44" i="1" s="1"/>
  <c r="F31" i="1" l="1"/>
  <c r="F32" i="1"/>
  <c r="F29" i="1"/>
  <c r="F28" i="1"/>
  <c r="F22" i="1"/>
  <c r="F17" i="1"/>
  <c r="F18" i="1"/>
  <c r="F19" i="1"/>
  <c r="F21" i="1"/>
  <c r="F23" i="1"/>
  <c r="F24" i="1"/>
  <c r="F25" i="1"/>
  <c r="F26" i="1"/>
  <c r="F13" i="1"/>
  <c r="F14" i="1"/>
  <c r="F15" i="1"/>
  <c r="F12" i="1"/>
  <c r="F33" i="1" l="1"/>
  <c r="F34" i="1" s="1"/>
</calcChain>
</file>

<file path=xl/sharedStrings.xml><?xml version="1.0" encoding="utf-8"?>
<sst xmlns="http://schemas.openxmlformats.org/spreadsheetml/2006/main" count="64" uniqueCount="63">
  <si>
    <t>Nazwa</t>
  </si>
  <si>
    <t>Poz</t>
  </si>
  <si>
    <t>Ilość</t>
  </si>
  <si>
    <t>Cena jedn.</t>
  </si>
  <si>
    <t>Wartość netto</t>
  </si>
  <si>
    <t>1.1</t>
  </si>
  <si>
    <t>1.2</t>
  </si>
  <si>
    <t>1.3</t>
  </si>
  <si>
    <t>1.4</t>
  </si>
  <si>
    <t>Mechanika sceny</t>
  </si>
  <si>
    <t>Mosty oświetleniowe</t>
  </si>
  <si>
    <t>Pantograf mostu oświetleniowego sceny
instalacja oświetlenia ułożona w pantografie; przyłącza górne (w obrębie sufitu) i dolne (na trawersie); koryto kablowe na trawersie z kompletem gniazd przyłączniowych</t>
  </si>
  <si>
    <t>Most oświetleniowy wyposażony w napęd - wciągarka wałowa; trawers aluminiowy trio - 8mb. Liny, zawiesia, konsole systemowe</t>
  </si>
  <si>
    <t>Sterowanie dla mostu oświtleniowego; sterownik dla pojedyńczego urządzenia</t>
  </si>
  <si>
    <t>Montaż mostu oświetleniowego</t>
  </si>
  <si>
    <t>2.1</t>
  </si>
  <si>
    <t>2.2</t>
  </si>
  <si>
    <t>Szatankiety dekoracyjne</t>
  </si>
  <si>
    <r>
      <t xml:space="preserve">sztankiet dekoracyjny
napęd - wciągarka wałowa; rura sztankietowa </t>
    </r>
    <r>
      <rPr>
        <sz val="11"/>
        <color theme="1"/>
        <rFont val="Calibri"/>
        <family val="2"/>
        <charset val="238"/>
      </rPr>
      <t>Ø</t>
    </r>
    <r>
      <rPr>
        <sz val="9.9"/>
        <color theme="1"/>
        <rFont val="Calibri"/>
        <family val="2"/>
        <charset val="238"/>
      </rPr>
      <t>48mm</t>
    </r>
    <r>
      <rPr>
        <sz val="11"/>
        <color theme="1"/>
        <rFont val="Calibri"/>
        <family val="2"/>
        <charset val="238"/>
        <scheme val="minor"/>
      </rPr>
      <t xml:space="preserve"> - 8mb; liny, zawiesia, konsole systemowe</t>
    </r>
  </si>
  <si>
    <t>Sterowanie dla sztankietu dekoracyjnego; sterownik dla pojedyńczego urządzenia</t>
  </si>
  <si>
    <t>Montaż sztankietu dekoracyjnego</t>
  </si>
  <si>
    <t>2.3</t>
  </si>
  <si>
    <t>Sztankiet głośnikowy stały; konsole górne systemowe, liny, zawiesia, belki sztankietowe do 200kg</t>
  </si>
  <si>
    <t>Sztankiet głośnikowy stały; konsole górne systemowe, liny, zawiesia, belki sztankietowe do 100kg</t>
  </si>
  <si>
    <t>Montaż sztankietów stałych</t>
  </si>
  <si>
    <t>Szatankiety stałe, punkty montażowe, relingi stałe</t>
  </si>
  <si>
    <t>Reling oświetleniowy - na bocznych ścianach widowni</t>
  </si>
  <si>
    <t>Reling oświetleniowy - na ścianie tylnej widowni</t>
  </si>
  <si>
    <t>System sterowania, instalacja zasilająco-sterująca</t>
  </si>
  <si>
    <t>System sterowania - elementy stałe w tym m.in. szafy sterownicze, okablowanie elementów napędowych, zabezpieczenia, pulpit sterujący z ekranem dotykowym</t>
  </si>
  <si>
    <t>Instalacja zasilająco - sterująca elementów mechaniki sceny - między szafą sterową a napędami urządzeń i pulpitami</t>
  </si>
  <si>
    <t>Dostawa i montaż systemu mechaniki sceny</t>
  </si>
  <si>
    <t>Rozruch systemu, szkolenia</t>
  </si>
  <si>
    <t>3.1</t>
  </si>
  <si>
    <t>3.2</t>
  </si>
  <si>
    <t>3.3</t>
  </si>
  <si>
    <t>3.4</t>
  </si>
  <si>
    <t>3.5</t>
  </si>
  <si>
    <t>4.1</t>
  </si>
  <si>
    <t>4.2</t>
  </si>
  <si>
    <t>1</t>
  </si>
  <si>
    <t>2</t>
  </si>
  <si>
    <t>3</t>
  </si>
  <si>
    <t>4</t>
  </si>
  <si>
    <t>5.1</t>
  </si>
  <si>
    <t>5.2</t>
  </si>
  <si>
    <t>5</t>
  </si>
  <si>
    <t>3.6</t>
  </si>
  <si>
    <t>Montaż relingów stałych</t>
  </si>
  <si>
    <t>Rozszerzenie gwarancji do 5 lat włącznie</t>
  </si>
  <si>
    <t>Wartość netto =</t>
  </si>
  <si>
    <t>Wartość brutto =</t>
  </si>
  <si>
    <t>KOSZTORYS INWESTORSKI</t>
  </si>
  <si>
    <t>Dla inwestycji pn. „Modernizacja Kina Tęcza na potrzeby Centrum Kultury Filmowej im. Andrzeja Wajdy”.</t>
  </si>
  <si>
    <t>Branża: KINOTECHNIKA</t>
  </si>
  <si>
    <t>Dział: Mechanika sceny</t>
  </si>
  <si>
    <t>TABELA WARTOŚCI ELEMENTÓW SCALONYCH</t>
  </si>
  <si>
    <t>Lp</t>
  </si>
  <si>
    <t>Wartość</t>
  </si>
  <si>
    <t>RAZEM</t>
  </si>
  <si>
    <t>Wartość kosztorysowa robót bez podatku VAT [PLN]</t>
  </si>
  <si>
    <t>Wartość podatku VAT [PLN]</t>
  </si>
  <si>
    <t>Wartość kosztorysowa robót z podatkiem VAT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</si>
</sst>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9.9"/>
      <color theme="1"/>
      <name val="Calibri"/>
      <family val="2"/>
      <charset val="238"/>
    </font>
    <font>
      <sz val="14"/>
      <color theme="1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44" fontId="1" fillId="2" borderId="0" xfId="1" applyFont="1" applyFill="1" applyBorder="1" applyAlignment="1">
      <alignment horizontal="center" vertical="center"/>
    </xf>
    <xf numFmtId="44" fontId="1" fillId="2" borderId="0" xfId="0" applyNumberFormat="1" applyFont="1" applyFill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4" fontId="6" fillId="2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44" fontId="9" fillId="0" borderId="1" xfId="1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topLeftCell="A5" zoomScaleNormal="100" zoomScaleSheetLayoutView="100" workbookViewId="0">
      <selection activeCell="C15" sqref="C15"/>
    </sheetView>
  </sheetViews>
  <sheetFormatPr defaultRowHeight="15" x14ac:dyDescent="0.25"/>
  <cols>
    <col min="1" max="1" width="10.140625" style="1" bestFit="1" customWidth="1"/>
    <col min="2" max="2" width="10.140625" style="17" customWidth="1"/>
    <col min="3" max="3" width="84.7109375" style="2" bestFit="1" customWidth="1"/>
    <col min="4" max="4" width="6.42578125" style="1" bestFit="1" customWidth="1"/>
    <col min="5" max="5" width="16.7109375" style="3" customWidth="1"/>
    <col min="6" max="6" width="22.42578125" style="2" bestFit="1" customWidth="1"/>
    <col min="8" max="8" width="10.140625" bestFit="1" customWidth="1"/>
  </cols>
  <sheetData>
    <row r="1" spans="2:8" ht="21" customHeight="1" x14ac:dyDescent="0.25">
      <c r="B1" s="41" t="s">
        <v>52</v>
      </c>
      <c r="C1" s="41"/>
      <c r="D1" s="41"/>
      <c r="E1" s="41"/>
      <c r="F1" s="41"/>
    </row>
    <row r="2" spans="2:8" ht="21" x14ac:dyDescent="0.25">
      <c r="C2" s="8"/>
      <c r="D2" s="8"/>
      <c r="E2" s="8"/>
      <c r="F2" s="8"/>
    </row>
    <row r="3" spans="2:8" ht="21" customHeight="1" x14ac:dyDescent="0.25">
      <c r="B3" s="41" t="s">
        <v>53</v>
      </c>
      <c r="C3" s="41"/>
      <c r="D3" s="41"/>
      <c r="E3" s="41"/>
      <c r="F3" s="41"/>
      <c r="G3" s="9"/>
      <c r="H3" s="9"/>
    </row>
    <row r="4" spans="2:8" ht="15" customHeight="1" x14ac:dyDescent="0.25">
      <c r="C4" s="5"/>
      <c r="E4" s="4"/>
    </row>
    <row r="5" spans="2:8" ht="21" x14ac:dyDescent="0.25">
      <c r="B5" s="30" t="s">
        <v>54</v>
      </c>
      <c r="E5" s="4"/>
    </row>
    <row r="6" spans="2:8" ht="15" customHeight="1" x14ac:dyDescent="0.25">
      <c r="C6" s="5"/>
      <c r="E6" s="4"/>
    </row>
    <row r="7" spans="2:8" ht="21" x14ac:dyDescent="0.25">
      <c r="B7" s="30" t="s">
        <v>55</v>
      </c>
      <c r="E7" s="4"/>
    </row>
    <row r="8" spans="2:8" ht="15" customHeight="1" x14ac:dyDescent="0.25">
      <c r="C8" s="5"/>
      <c r="E8" s="4"/>
    </row>
    <row r="9" spans="2:8" ht="21" x14ac:dyDescent="0.25">
      <c r="B9" s="10"/>
      <c r="C9" s="21" t="s">
        <v>9</v>
      </c>
      <c r="D9" s="11"/>
      <c r="E9" s="12"/>
      <c r="F9" s="13"/>
    </row>
    <row r="10" spans="2:8" x14ac:dyDescent="0.25">
      <c r="B10" s="19" t="s">
        <v>1</v>
      </c>
      <c r="C10" s="14" t="s">
        <v>0</v>
      </c>
      <c r="D10" s="15" t="s">
        <v>2</v>
      </c>
      <c r="E10" s="16" t="s">
        <v>3</v>
      </c>
      <c r="F10" s="15" t="s">
        <v>4</v>
      </c>
    </row>
    <row r="11" spans="2:8" x14ac:dyDescent="0.25">
      <c r="B11" s="18" t="s">
        <v>40</v>
      </c>
      <c r="C11" s="6" t="s">
        <v>10</v>
      </c>
      <c r="D11" s="34"/>
      <c r="E11" s="39"/>
      <c r="F11" s="7"/>
    </row>
    <row r="12" spans="2:8" ht="30" x14ac:dyDescent="0.25">
      <c r="B12" s="20" t="s">
        <v>5</v>
      </c>
      <c r="C12" s="35" t="s">
        <v>12</v>
      </c>
      <c r="D12" s="34">
        <v>2</v>
      </c>
      <c r="E12" s="40">
        <v>81511.14</v>
      </c>
      <c r="F12" s="40">
        <f t="shared" ref="F12:F32" si="0">D12*E12</f>
        <v>163022.28</v>
      </c>
    </row>
    <row r="13" spans="2:8" ht="45" x14ac:dyDescent="0.25">
      <c r="B13" s="20" t="s">
        <v>6</v>
      </c>
      <c r="C13" s="35" t="s">
        <v>11</v>
      </c>
      <c r="D13" s="34">
        <v>2</v>
      </c>
      <c r="E13" s="40">
        <v>16340.2</v>
      </c>
      <c r="F13" s="40">
        <f t="shared" si="0"/>
        <v>32680.400000000001</v>
      </c>
    </row>
    <row r="14" spans="2:8" x14ac:dyDescent="0.25">
      <c r="B14" s="20" t="s">
        <v>7</v>
      </c>
      <c r="C14" s="35" t="s">
        <v>13</v>
      </c>
      <c r="D14" s="34">
        <v>2</v>
      </c>
      <c r="E14" s="40">
        <v>28000</v>
      </c>
      <c r="F14" s="40">
        <f t="shared" si="0"/>
        <v>56000</v>
      </c>
    </row>
    <row r="15" spans="2:8" x14ac:dyDescent="0.25">
      <c r="B15" s="20" t="s">
        <v>8</v>
      </c>
      <c r="C15" s="49" t="s">
        <v>14</v>
      </c>
      <c r="D15" s="34">
        <v>2</v>
      </c>
      <c r="E15" s="40">
        <v>9170</v>
      </c>
      <c r="F15" s="40">
        <f t="shared" si="0"/>
        <v>18340</v>
      </c>
    </row>
    <row r="16" spans="2:8" x14ac:dyDescent="0.25">
      <c r="B16" s="18" t="s">
        <v>41</v>
      </c>
      <c r="C16" s="6" t="s">
        <v>17</v>
      </c>
      <c r="D16" s="34"/>
      <c r="E16" s="39"/>
      <c r="F16" s="40"/>
    </row>
    <row r="17" spans="2:6" ht="45" x14ac:dyDescent="0.25">
      <c r="B17" s="20" t="s">
        <v>15</v>
      </c>
      <c r="C17" s="35" t="s">
        <v>18</v>
      </c>
      <c r="D17" s="34">
        <v>2</v>
      </c>
      <c r="E17" s="40">
        <v>67000</v>
      </c>
      <c r="F17" s="40">
        <f t="shared" si="0"/>
        <v>134000</v>
      </c>
    </row>
    <row r="18" spans="2:6" x14ac:dyDescent="0.25">
      <c r="B18" s="20" t="s">
        <v>16</v>
      </c>
      <c r="C18" s="35" t="s">
        <v>19</v>
      </c>
      <c r="D18" s="34">
        <v>2</v>
      </c>
      <c r="E18" s="40">
        <v>28000</v>
      </c>
      <c r="F18" s="40">
        <f t="shared" si="0"/>
        <v>56000</v>
      </c>
    </row>
    <row r="19" spans="2:6" x14ac:dyDescent="0.25">
      <c r="B19" s="20" t="s">
        <v>21</v>
      </c>
      <c r="C19" s="35" t="s">
        <v>20</v>
      </c>
      <c r="D19" s="34">
        <v>2</v>
      </c>
      <c r="E19" s="40">
        <v>9170</v>
      </c>
      <c r="F19" s="40">
        <f t="shared" si="0"/>
        <v>18340</v>
      </c>
    </row>
    <row r="20" spans="2:6" x14ac:dyDescent="0.25">
      <c r="B20" s="18" t="s">
        <v>42</v>
      </c>
      <c r="C20" s="36" t="s">
        <v>25</v>
      </c>
      <c r="D20" s="34"/>
      <c r="E20" s="39"/>
      <c r="F20" s="40"/>
    </row>
    <row r="21" spans="2:6" ht="30" x14ac:dyDescent="0.25">
      <c r="B21" s="20" t="s">
        <v>33</v>
      </c>
      <c r="C21" s="35" t="s">
        <v>22</v>
      </c>
      <c r="D21" s="34">
        <v>4</v>
      </c>
      <c r="E21" s="40">
        <v>8326</v>
      </c>
      <c r="F21" s="40">
        <f t="shared" si="0"/>
        <v>33304</v>
      </c>
    </row>
    <row r="22" spans="2:6" ht="30" x14ac:dyDescent="0.25">
      <c r="B22" s="20" t="s">
        <v>34</v>
      </c>
      <c r="C22" s="35" t="s">
        <v>23</v>
      </c>
      <c r="D22" s="34">
        <v>4</v>
      </c>
      <c r="E22" s="40">
        <v>4120</v>
      </c>
      <c r="F22" s="40">
        <f t="shared" si="0"/>
        <v>16480</v>
      </c>
    </row>
    <row r="23" spans="2:6" x14ac:dyDescent="0.25">
      <c r="B23" s="20" t="s">
        <v>35</v>
      </c>
      <c r="C23" s="35" t="s">
        <v>24</v>
      </c>
      <c r="D23" s="34">
        <v>8</v>
      </c>
      <c r="E23" s="40">
        <v>3600</v>
      </c>
      <c r="F23" s="40">
        <f t="shared" si="0"/>
        <v>28800</v>
      </c>
    </row>
    <row r="24" spans="2:6" x14ac:dyDescent="0.25">
      <c r="B24" s="20" t="s">
        <v>36</v>
      </c>
      <c r="C24" s="35" t="s">
        <v>26</v>
      </c>
      <c r="D24" s="34">
        <v>2</v>
      </c>
      <c r="E24" s="40">
        <v>4120</v>
      </c>
      <c r="F24" s="40">
        <f t="shared" si="0"/>
        <v>8240</v>
      </c>
    </row>
    <row r="25" spans="2:6" x14ac:dyDescent="0.25">
      <c r="B25" s="20" t="s">
        <v>37</v>
      </c>
      <c r="C25" s="35" t="s">
        <v>27</v>
      </c>
      <c r="D25" s="34">
        <v>1</v>
      </c>
      <c r="E25" s="40">
        <v>9230</v>
      </c>
      <c r="F25" s="40">
        <f t="shared" si="0"/>
        <v>9230</v>
      </c>
    </row>
    <row r="26" spans="2:6" x14ac:dyDescent="0.25">
      <c r="B26" s="20" t="s">
        <v>47</v>
      </c>
      <c r="C26" s="35" t="s">
        <v>48</v>
      </c>
      <c r="D26" s="34">
        <v>3</v>
      </c>
      <c r="E26" s="40">
        <v>3600</v>
      </c>
      <c r="F26" s="40">
        <f t="shared" si="0"/>
        <v>10800</v>
      </c>
    </row>
    <row r="27" spans="2:6" x14ac:dyDescent="0.25">
      <c r="B27" s="18" t="s">
        <v>43</v>
      </c>
      <c r="C27" s="36" t="s">
        <v>28</v>
      </c>
      <c r="D27" s="34"/>
      <c r="E27" s="39"/>
      <c r="F27" s="40"/>
    </row>
    <row r="28" spans="2:6" ht="30" x14ac:dyDescent="0.25">
      <c r="B28" s="20" t="s">
        <v>38</v>
      </c>
      <c r="C28" s="35" t="s">
        <v>29</v>
      </c>
      <c r="D28" s="34">
        <v>1</v>
      </c>
      <c r="E28" s="40">
        <v>40000</v>
      </c>
      <c r="F28" s="40">
        <f t="shared" si="0"/>
        <v>40000</v>
      </c>
    </row>
    <row r="29" spans="2:6" ht="30" x14ac:dyDescent="0.25">
      <c r="B29" s="20" t="s">
        <v>39</v>
      </c>
      <c r="C29" s="35" t="s">
        <v>30</v>
      </c>
      <c r="D29" s="34">
        <v>1</v>
      </c>
      <c r="E29" s="40">
        <v>44360</v>
      </c>
      <c r="F29" s="40">
        <f t="shared" si="0"/>
        <v>44360</v>
      </c>
    </row>
    <row r="30" spans="2:6" x14ac:dyDescent="0.25">
      <c r="B30" s="18" t="s">
        <v>46</v>
      </c>
      <c r="C30" s="36" t="s">
        <v>31</v>
      </c>
      <c r="D30" s="34"/>
      <c r="E30" s="39"/>
      <c r="F30" s="40"/>
    </row>
    <row r="31" spans="2:6" x14ac:dyDescent="0.25">
      <c r="B31" s="20" t="s">
        <v>44</v>
      </c>
      <c r="C31" s="35" t="s">
        <v>32</v>
      </c>
      <c r="D31" s="34">
        <v>1</v>
      </c>
      <c r="E31" s="40">
        <v>16000</v>
      </c>
      <c r="F31" s="40">
        <f t="shared" si="0"/>
        <v>16000</v>
      </c>
    </row>
    <row r="32" spans="2:6" x14ac:dyDescent="0.25">
      <c r="B32" s="20" t="s">
        <v>45</v>
      </c>
      <c r="C32" s="35" t="s">
        <v>49</v>
      </c>
      <c r="D32" s="34">
        <v>3</v>
      </c>
      <c r="E32" s="40">
        <v>14000</v>
      </c>
      <c r="F32" s="40">
        <f t="shared" si="0"/>
        <v>42000</v>
      </c>
    </row>
    <row r="33" spans="2:6" ht="21" x14ac:dyDescent="0.25">
      <c r="B33" s="22"/>
      <c r="C33" s="23"/>
      <c r="D33" s="24"/>
      <c r="E33" s="25" t="s">
        <v>50</v>
      </c>
      <c r="F33" s="26">
        <f>SUM(F11:F32)</f>
        <v>727596.67999999993</v>
      </c>
    </row>
    <row r="34" spans="2:6" ht="21" x14ac:dyDescent="0.25">
      <c r="B34" s="27"/>
      <c r="C34" s="28"/>
      <c r="D34" s="29"/>
      <c r="E34" s="25" t="s">
        <v>51</v>
      </c>
      <c r="F34" s="26">
        <f>F33*1.23</f>
        <v>894943.91639999987</v>
      </c>
    </row>
    <row r="38" spans="2:6" ht="18.75" x14ac:dyDescent="0.3">
      <c r="B38" s="31"/>
      <c r="C38" s="42" t="s">
        <v>56</v>
      </c>
      <c r="D38" s="42"/>
    </row>
    <row r="39" spans="2:6" ht="18.75" x14ac:dyDescent="0.25">
      <c r="B39" s="37" t="s">
        <v>57</v>
      </c>
      <c r="C39" s="47" t="s">
        <v>0</v>
      </c>
      <c r="D39" s="47"/>
      <c r="E39" s="47"/>
      <c r="F39" s="37" t="s">
        <v>58</v>
      </c>
    </row>
    <row r="40" spans="2:6" ht="18.75" x14ac:dyDescent="0.25">
      <c r="B40" s="38">
        <v>1</v>
      </c>
      <c r="C40" s="48" t="str">
        <f>C9</f>
        <v>Mechanika sceny</v>
      </c>
      <c r="D40" s="48"/>
      <c r="E40" s="48"/>
      <c r="F40" s="32">
        <f>F33</f>
        <v>727596.67999999993</v>
      </c>
    </row>
    <row r="41" spans="2:6" ht="18.75" x14ac:dyDescent="0.3">
      <c r="B41" s="31"/>
      <c r="C41" s="44" t="s">
        <v>59</v>
      </c>
      <c r="D41" s="45"/>
      <c r="E41" s="45"/>
      <c r="F41" s="46"/>
    </row>
    <row r="42" spans="2:6" ht="18.75" x14ac:dyDescent="0.3">
      <c r="B42" s="31"/>
      <c r="C42" s="43" t="s">
        <v>60</v>
      </c>
      <c r="D42" s="43"/>
      <c r="E42" s="43"/>
      <c r="F42" s="33">
        <f>SUM(F40:F40)</f>
        <v>727596.67999999993</v>
      </c>
    </row>
    <row r="43" spans="2:6" ht="18.75" x14ac:dyDescent="0.3">
      <c r="B43" s="31"/>
      <c r="C43" s="43" t="s">
        <v>61</v>
      </c>
      <c r="D43" s="43"/>
      <c r="E43" s="43"/>
      <c r="F43" s="33">
        <f>F42*0.23</f>
        <v>167347.23639999999</v>
      </c>
    </row>
    <row r="44" spans="2:6" ht="18.75" x14ac:dyDescent="0.3">
      <c r="B44" s="31"/>
      <c r="C44" s="43" t="s">
        <v>62</v>
      </c>
      <c r="D44" s="43"/>
      <c r="E44" s="43"/>
      <c r="F44" s="33">
        <f>SUM(F42:F43)</f>
        <v>894943.91639999999</v>
      </c>
    </row>
  </sheetData>
  <mergeCells count="9">
    <mergeCell ref="B1:F1"/>
    <mergeCell ref="B3:F3"/>
    <mergeCell ref="C38:D38"/>
    <mergeCell ref="C44:E44"/>
    <mergeCell ref="C41:F41"/>
    <mergeCell ref="C39:E39"/>
    <mergeCell ref="C40:E40"/>
    <mergeCell ref="C42:E42"/>
    <mergeCell ref="C43:E43"/>
  </mergeCells>
  <phoneticPr fontId="2" type="noConversion"/>
  <pageMargins left="0.7" right="0.7" top="0.75" bottom="0.75" header="0.3" footer="0.3"/>
  <pageSetup paperSize="9" scale="5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Ewelina Malowana</cp:lastModifiedBy>
  <cp:lastPrinted>2024-04-15T12:55:58Z</cp:lastPrinted>
  <dcterms:created xsi:type="dcterms:W3CDTF">2022-01-13T18:23:10Z</dcterms:created>
  <dcterms:modified xsi:type="dcterms:W3CDTF">2024-04-19T08:55:11Z</dcterms:modified>
</cp:coreProperties>
</file>